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6-MIROSLAV NIKOLIĆ\"/>
    </mc:Choice>
  </mc:AlternateContent>
  <xr:revisionPtr revIDLastSave="0" documentId="13_ncr:1_{6C0C9875-C435-4822-A0AA-5B25A901F9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H24" i="1"/>
  <c r="I16" i="1"/>
  <c r="I17" i="1"/>
  <c r="I18" i="1"/>
  <c r="I19" i="1"/>
  <c r="I20" i="1"/>
  <c r="I21" i="1"/>
  <c r="I22" i="1"/>
  <c r="H16" i="1"/>
  <c r="H17" i="1"/>
  <c r="H18" i="1"/>
  <c r="H19" i="1"/>
  <c r="H20" i="1"/>
  <c r="H21" i="1"/>
  <c r="H22" i="1"/>
  <c r="H23" i="1"/>
  <c r="I11" i="1"/>
  <c r="I12" i="1"/>
  <c r="I13" i="1"/>
  <c r="I14" i="1"/>
  <c r="I15" i="1"/>
  <c r="I23" i="1"/>
  <c r="H11" i="1"/>
  <c r="H12" i="1"/>
  <c r="H13" i="1"/>
  <c r="H14" i="1"/>
  <c r="H15" i="1"/>
  <c r="I10" i="1" l="1"/>
  <c r="H10" i="1"/>
  <c r="H25" i="1" l="1"/>
  <c r="I25" i="1"/>
</calcChain>
</file>

<file path=xl/sharedStrings.xml><?xml version="1.0" encoding="utf-8"?>
<sst xmlns="http://schemas.openxmlformats.org/spreadsheetml/2006/main" count="53" uniqueCount="39">
  <si>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</si>
  <si>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</si>
  <si>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</si>
  <si>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</si>
  <si>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</si>
  <si>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</si>
  <si>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</si>
  <si>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</si>
  <si>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</si>
  <si>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</si>
  <si>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</si>
  <si>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</si>
  <si>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</si>
  <si>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</si>
  <si>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</si>
  <si>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</si>
  <si>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</si>
  <si>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</si>
  <si>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</si>
  <si>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</si>
  <si>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</si>
  <si>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</si>
  <si>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6</t>
  </si>
  <si>
    <t>O-ring, green, 20x2mm , za Vario Micro Cube CHNS analyser, Elementar Analysensysteme GmbH, Germany</t>
  </si>
  <si>
    <t>kom</t>
  </si>
  <si>
    <t>Quartz wool for elemental analysis, 10 g za Vario Micro Cube CHNS analyser, Elementar Analysensysteme GmbH, Germany</t>
  </si>
  <si>
    <t>Vuna od aluminijum oksida, 20g za Vario Micro Cube CHNS analyser, Elementar Analysensysteme GmbH, Germany</t>
  </si>
  <si>
    <t>Oxygen lance sealing, 10 pcs/package za Vario Micro Cube CHNS analyser, Elementar Analysensysteme GmbH, Germany</t>
  </si>
  <si>
    <t>Quad-ring, black, 7.65x1.78mm za Vario Micro Cube CHNS analyser, Elementar Analysensysteme GmbH, Germany</t>
  </si>
  <si>
    <t>O2 lance, 150mm za Vario Micro Cube CHNS analyser, Elementar Analysensysteme GmbH, Germany</t>
  </si>
  <si>
    <t>Copper, wire 100g za Vario Micro Cube CHNS analyser, Elementar Analysensysteme GmbH, Germany</t>
  </si>
  <si>
    <t>Cotton wool, 50g za Vario Micro Cube CHNS analyser, Elementar Analysensysteme GmbH, Germany</t>
  </si>
  <si>
    <t>Combustion/reduction tube (quartz) za Vario Micro Cube CHNS analyser, Elementar Analysensysteme GmbH, Germany</t>
  </si>
  <si>
    <t>Ash finger, 60mm, slotted za Vario Micro Cube CHNS analyser, Elementar Analysensysteme GmbH, Germany</t>
  </si>
  <si>
    <t>Support tube, L=65mm za Vario Micro Cube CHNS analyser, Elementar Analysensysteme GmbH, Germany</t>
  </si>
  <si>
    <t>Protective tube, L=105 mm
za Vario Micro Cube CHNS analyser, Elementar Analysensysteme GmbH, Germany</t>
  </si>
  <si>
    <t>Silver wool for elemental analysis, 50g za Vario Micro Cube CHNS analyser, Elementar Analysensysteme GmbH, Germany</t>
  </si>
  <si>
    <t>Corundum balls for elemental analysis, 50g
za Vario Micro Cube CHNS analyser, Elementar Analysensysteme GmbH, Germany</t>
  </si>
  <si>
    <t>Tin boats, 4x4x11mm, thin, 1000pcs
za Vario Micro Cube CHNS analyser, Elementar Analysensysteme GmbH,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</si>
</sst>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2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2" borderId="2" xfId="4" applyFont="1" applyFill="1" applyBorder="1" applyAlignment="1">
      <alignment horizontal="center" vertical="center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8"/>
  <sheetViews>
    <sheetView tabSelected="1" topLeftCell="A19" zoomScaleNormal="100" workbookViewId="0">
      <selection activeCell="B24" sqref="B24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4" t="s">
        <v>0</v>
      </c>
      <c r="C3" s="34"/>
      <c r="D3" s="34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5" t="s">
        <v>21</v>
      </c>
      <c r="C5" s="35"/>
      <c r="D5" s="35"/>
      <c r="E5" s="35"/>
      <c r="F5" s="35"/>
      <c r="G5" s="35"/>
      <c r="H5" s="35"/>
      <c r="I5" s="35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0" t="s">
        <v>7</v>
      </c>
      <c r="B7" s="40"/>
      <c r="C7" s="39"/>
      <c r="D7" s="39"/>
      <c r="E7" s="39"/>
      <c r="F7" s="39"/>
      <c r="G7" s="39"/>
      <c r="H7" s="39"/>
      <c r="I7" s="39"/>
      <c r="J7" s="39"/>
      <c r="K7" s="39"/>
    </row>
    <row r="8" spans="1:11" ht="16.5" customHeight="1" x14ac:dyDescent="0.25">
      <c r="A8" s="38" t="s">
        <v>22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3">
        <v>1</v>
      </c>
      <c r="B10" s="28" t="s">
        <v>23</v>
      </c>
      <c r="C10" s="29" t="s">
        <v>24</v>
      </c>
      <c r="D10" s="29">
        <v>4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8" t="s">
        <v>25</v>
      </c>
      <c r="C11" s="29" t="s">
        <v>24</v>
      </c>
      <c r="D11" s="29">
        <v>2</v>
      </c>
      <c r="E11" s="17"/>
      <c r="F11" s="18"/>
      <c r="G11" s="8"/>
      <c r="H11" s="1">
        <f t="shared" ref="H11:H24" si="0">D11*F11</f>
        <v>0</v>
      </c>
      <c r="I11" s="2">
        <f t="shared" ref="I11:I24" si="1">D11*G11</f>
        <v>0</v>
      </c>
      <c r="J11" s="14"/>
      <c r="K11" s="14"/>
    </row>
    <row r="12" spans="1:11" ht="60" customHeight="1" x14ac:dyDescent="0.25">
      <c r="A12" s="13">
        <v>3</v>
      </c>
      <c r="B12" s="28" t="s">
        <v>26</v>
      </c>
      <c r="C12" s="29" t="s">
        <v>24</v>
      </c>
      <c r="D12" s="29">
        <v>1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28" t="s">
        <v>27</v>
      </c>
      <c r="C13" s="29" t="s">
        <v>24</v>
      </c>
      <c r="D13" s="29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8" t="s">
        <v>28</v>
      </c>
      <c r="C14" s="29" t="s">
        <v>24</v>
      </c>
      <c r="D14" s="29">
        <v>2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8" t="s">
        <v>29</v>
      </c>
      <c r="C15" s="29" t="s">
        <v>24</v>
      </c>
      <c r="D15" s="29">
        <v>1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28" t="s">
        <v>30</v>
      </c>
      <c r="C16" s="29" t="s">
        <v>24</v>
      </c>
      <c r="D16" s="29">
        <v>8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28" t="s">
        <v>31</v>
      </c>
      <c r="C17" s="29" t="s">
        <v>24</v>
      </c>
      <c r="D17" s="29">
        <v>1</v>
      </c>
      <c r="E17" s="11"/>
      <c r="F17" s="10"/>
      <c r="G17" s="15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28" t="s">
        <v>32</v>
      </c>
      <c r="C18" s="29" t="s">
        <v>24</v>
      </c>
      <c r="D18" s="29">
        <v>4</v>
      </c>
      <c r="E18" s="11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28" t="s">
        <v>33</v>
      </c>
      <c r="C19" s="29" t="s">
        <v>24</v>
      </c>
      <c r="D19" s="29">
        <v>4</v>
      </c>
      <c r="E19" s="11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28" t="s">
        <v>34</v>
      </c>
      <c r="C20" s="29" t="s">
        <v>24</v>
      </c>
      <c r="D20" s="29">
        <v>1</v>
      </c>
      <c r="E20" s="11"/>
      <c r="F20" s="10"/>
      <c r="G20" s="15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13">
        <v>12</v>
      </c>
      <c r="B21" s="28" t="s">
        <v>35</v>
      </c>
      <c r="C21" s="29" t="s">
        <v>24</v>
      </c>
      <c r="D21" s="29">
        <v>1</v>
      </c>
      <c r="E21" s="11"/>
      <c r="F21" s="10"/>
      <c r="G21" s="15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13">
        <v>13</v>
      </c>
      <c r="B22" s="28" t="s">
        <v>36</v>
      </c>
      <c r="C22" s="29" t="s">
        <v>24</v>
      </c>
      <c r="D22" s="29">
        <v>1</v>
      </c>
      <c r="E22" s="11"/>
      <c r="F22" s="10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60" customHeight="1" x14ac:dyDescent="0.25">
      <c r="A23" s="13">
        <v>14</v>
      </c>
      <c r="B23" s="28" t="s">
        <v>37</v>
      </c>
      <c r="C23" s="29" t="s">
        <v>24</v>
      </c>
      <c r="D23" s="29">
        <v>6</v>
      </c>
      <c r="E23" s="11"/>
      <c r="F23" s="10"/>
      <c r="G23" s="15"/>
      <c r="H23" s="1">
        <f t="shared" si="0"/>
        <v>0</v>
      </c>
      <c r="I23" s="2">
        <f t="shared" si="1"/>
        <v>0</v>
      </c>
      <c r="J23" s="14"/>
      <c r="K23" s="14"/>
    </row>
    <row r="24" spans="1:11" ht="60" customHeight="1" x14ac:dyDescent="0.25">
      <c r="A24" s="13">
        <v>15</v>
      </c>
      <c r="B24" s="28" t="s">
        <v>38</v>
      </c>
      <c r="C24" s="29" t="s">
        <v>24</v>
      </c>
      <c r="D24" s="29">
        <v>1</v>
      </c>
      <c r="E24" s="41"/>
      <c r="F24" s="10"/>
      <c r="G24" s="15"/>
      <c r="H24" s="1">
        <f t="shared" si="0"/>
        <v>0</v>
      </c>
      <c r="I24" s="2">
        <f t="shared" si="1"/>
        <v>0</v>
      </c>
      <c r="J24" s="14"/>
      <c r="K24" s="14"/>
    </row>
    <row r="25" spans="1:11" ht="19.899999999999999" customHeight="1" x14ac:dyDescent="0.25">
      <c r="A25" s="36" t="s">
        <v>20</v>
      </c>
      <c r="B25" s="37"/>
      <c r="C25" s="37"/>
      <c r="D25" s="37"/>
      <c r="E25" s="37"/>
      <c r="F25" s="36"/>
      <c r="G25" s="36"/>
      <c r="H25" s="4">
        <f>SUM(H10:H23)</f>
        <v>0</v>
      </c>
      <c r="I25" s="4">
        <f>SUM(I10:I23)</f>
        <v>0</v>
      </c>
    </row>
    <row r="27" spans="1:11" ht="20.100000000000001" customHeight="1" x14ac:dyDescent="0.25">
      <c r="A27" s="24"/>
      <c r="B27" s="32" t="s">
        <v>16</v>
      </c>
      <c r="C27" s="32"/>
      <c r="D27" s="32"/>
      <c r="E27" s="19"/>
      <c r="F27" s="25"/>
      <c r="G27" s="25"/>
      <c r="H27" s="25"/>
      <c r="I27" s="24"/>
    </row>
    <row r="28" spans="1:11" ht="20.100000000000001" customHeight="1" x14ac:dyDescent="0.25">
      <c r="A28" s="24"/>
      <c r="B28" s="31" t="s">
        <v>13</v>
      </c>
      <c r="C28" s="31"/>
      <c r="D28" s="31"/>
      <c r="E28" s="31"/>
      <c r="F28" s="31"/>
      <c r="G28" s="25"/>
      <c r="H28" s="25"/>
      <c r="I28" s="24"/>
    </row>
    <row r="29" spans="1:11" ht="20.100000000000001" customHeight="1" x14ac:dyDescent="0.25">
      <c r="A29" s="24"/>
      <c r="B29" s="31" t="s">
        <v>14</v>
      </c>
      <c r="C29" s="31"/>
      <c r="D29" s="31"/>
      <c r="E29" s="31"/>
      <c r="F29" s="31"/>
      <c r="G29" s="31"/>
      <c r="H29" s="31"/>
      <c r="I29" s="24"/>
    </row>
    <row r="30" spans="1:11" ht="20.100000000000001" customHeight="1" x14ac:dyDescent="0.25">
      <c r="A30" s="24"/>
      <c r="B30" s="31" t="s">
        <v>15</v>
      </c>
      <c r="C30" s="31"/>
      <c r="D30" s="31"/>
      <c r="E30" s="31"/>
      <c r="F30" s="31"/>
      <c r="G30" s="25"/>
      <c r="H30" s="25"/>
      <c r="I30" s="24"/>
    </row>
    <row r="31" spans="1:11" ht="20.100000000000001" customHeight="1" x14ac:dyDescent="0.25">
      <c r="B31" s="32" t="s">
        <v>17</v>
      </c>
      <c r="C31" s="32"/>
      <c r="D31" s="32"/>
      <c r="E31" s="32"/>
      <c r="F31" s="32"/>
      <c r="G31" s="32"/>
      <c r="H31" s="32"/>
    </row>
    <row r="32" spans="1:11" ht="20.100000000000001" customHeight="1" x14ac:dyDescent="0.25">
      <c r="B32" s="32" t="s">
        <v>18</v>
      </c>
      <c r="C32" s="32"/>
      <c r="D32" s="32"/>
      <c r="E32" s="32"/>
      <c r="F32" s="32"/>
      <c r="G32" s="32"/>
      <c r="H32" s="32"/>
    </row>
    <row r="33" spans="2:8" ht="91.5" customHeight="1" x14ac:dyDescent="0.25">
      <c r="B33" s="33" t="s">
        <v>19</v>
      </c>
      <c r="C33" s="32"/>
      <c r="D33" s="32"/>
      <c r="E33" s="32"/>
      <c r="F33" s="32"/>
      <c r="G33" s="32"/>
      <c r="H33" s="32"/>
    </row>
    <row r="34" spans="2:8" ht="15.75" x14ac:dyDescent="0.25">
      <c r="B34" s="27"/>
    </row>
    <row r="35" spans="2:8" ht="20.100000000000001" customHeight="1" x14ac:dyDescent="0.25">
      <c r="B35" s="32"/>
      <c r="C35" s="32"/>
      <c r="D35" s="32"/>
      <c r="E35" s="32"/>
      <c r="F35" s="32"/>
      <c r="G35" s="32"/>
      <c r="H35" s="32"/>
    </row>
    <row r="36" spans="2:8" ht="20.100000000000001" customHeight="1" x14ac:dyDescent="0.25">
      <c r="B36" s="32"/>
      <c r="C36" s="32"/>
      <c r="D36" s="32"/>
      <c r="E36" s="32"/>
      <c r="F36" s="32"/>
      <c r="G36" s="32"/>
      <c r="H36" s="32"/>
    </row>
    <row r="37" spans="2:8" ht="20.100000000000001" customHeight="1" x14ac:dyDescent="0.25"/>
    <row r="38" spans="2:8" ht="15.75" x14ac:dyDescent="0.25">
      <c r="B38" s="30"/>
      <c r="C38" s="30"/>
      <c r="D38" s="30"/>
      <c r="E38" s="30"/>
      <c r="F38" s="30"/>
      <c r="G38" s="30"/>
      <c r="H38" s="30"/>
    </row>
  </sheetData>
  <mergeCells count="16">
    <mergeCell ref="B3:D3"/>
    <mergeCell ref="B27:D27"/>
    <mergeCell ref="B28:F28"/>
    <mergeCell ref="B36:H36"/>
    <mergeCell ref="B5:I5"/>
    <mergeCell ref="A25:G25"/>
    <mergeCell ref="A8:K8"/>
    <mergeCell ref="C7:K7"/>
    <mergeCell ref="A7:B7"/>
    <mergeCell ref="B38:H38"/>
    <mergeCell ref="B29:H29"/>
    <mergeCell ref="B30:F30"/>
    <mergeCell ref="B31:H31"/>
    <mergeCell ref="B32:H32"/>
    <mergeCell ref="B33:H33"/>
    <mergeCell ref="B35:H3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2026-05-11T08:24:28Z</dcterms:modified>
</cp:coreProperties>
</file>